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defaultThemeVersion="166925"/>
  <mc:AlternateContent xmlns:mc="http://schemas.openxmlformats.org/markup-compatibility/2006">
    <mc:Choice Requires="x15">
      <x15ac:absPath xmlns:x15ac="http://schemas.microsoft.com/office/spreadsheetml/2010/11/ac" url="https://pge.sharepoint.com/sites/SOMReports/2024/2024 - March/Report Files/1.3 SIF Actual (Public)/"/>
    </mc:Choice>
  </mc:AlternateContent>
  <xr:revisionPtr revIDLastSave="203" documentId="8_{A8EB4F8B-9724-4BF0-8711-3320E2AF7A15}" xr6:coauthVersionLast="47" xr6:coauthVersionMax="47" xr10:uidLastSave="{09DB8C34-9D03-4AAB-99B2-1131A7A789BD}"/>
  <bookViews>
    <workbookView xWindow="-28920" yWindow="-120" windowWidth="29040" windowHeight="15840" activeTab="1" xr2:uid="{00000000-000D-0000-FFFF-FFFF00000000}"/>
  </bookViews>
  <sheets>
    <sheet name="2010- Q1 2024 SOM Public SIF A" sheetId="1" r:id="rId1"/>
    <sheet name="Chart - Summary" sheetId="2" r:id="rId2"/>
  </sheets>
  <definedNames>
    <definedName name="_xlnm._FilterDatabase" localSheetId="0" hidden="1">'2010- Q1 2024 SOM Public SIF A'!$A$1:$L$32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 l="1"/>
  <c r="C21" i="2"/>
  <c r="D21" i="2"/>
  <c r="F32" i="1"/>
  <c r="E32" i="1"/>
  <c r="D44" i="2"/>
  <c r="C44" i="2"/>
  <c r="E21" i="2" l="1"/>
  <c r="E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tc={855CD73B-3571-4B98-9A86-47A0ACD6A2DA}</author>
  </authors>
  <commentList>
    <comment ref="A33" authorId="0" shapeId="0" xr:uid="{855CD73B-3571-4B98-9A86-47A0ACD6A2DA}">
      <text>
        <t xml:space="preserve">[Threaded comment]
Your version of Excel allows you to read this threaded comment; however, any edits to it will get removed if the file is opened in a newer version of Excel. Learn more: https://go.microsoft.com/fwlink/?linkid=870924
Comment:
    @Ouborg, Peter (Law) Hi Peter -- here are the updated footnotes for the SOMs Public SIF data for your review.  </t>
      </text>
    </comment>
  </commentList>
</comments>
</file>

<file path=xl/sharedStrings.xml><?xml version="1.0" encoding="utf-8"?>
<sst xmlns="http://schemas.openxmlformats.org/spreadsheetml/2006/main" count="209" uniqueCount="81">
  <si>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</si>
  <si>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</si>
  <si>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</si>
  <si>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</si>
  <si>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</si>
  <si>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</si>
  <si>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</si>
  <si>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</si>
  <si>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</si>
  <si>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</si>
  <si>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</si>
  <si>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</si>
  <si>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</si>
  <si>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</si>
  <si>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</si>
  <si>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</si>
  <si>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</si>
  <si>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</si>
  <si>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</si>
  <si>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</si>
  <si>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</si>
  <si>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</si>
  <si>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</si>
  <si>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</si>
  <si>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</si>
  <si>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</si>
  <si>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</si>
  <si>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</si>
  <si>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</si>
  <si>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</si>
  <si>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</si>
  <si>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</si>
  <si>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</si>
  <si>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</si>
  <si>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</si>
  <si>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</si>
  <si>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</si>
  <si>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</si>
  <si>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</si>
  <si>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</si>
  <si>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</si>
  <si>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</si>
  <si>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NA - wildfire</t>
  </si>
  <si>
    <t>CAMP</t>
  </si>
  <si>
    <t>Cal Fire, PG&amp;E</t>
  </si>
  <si>
    <t>Vegetation Management (Tree Trimming or Removal)</t>
  </si>
  <si>
    <t>Power line down across Hwy 1 causing injury to motorcyclist</t>
  </si>
  <si>
    <t>KINCADE</t>
  </si>
  <si>
    <t>4</t>
  </si>
  <si>
    <t>CPUC and Cal Fire</t>
  </si>
  <si>
    <t>ZOGG</t>
  </si>
  <si>
    <t>1</t>
  </si>
  <si>
    <t>5</t>
  </si>
  <si>
    <t>PG&amp;E and Cal Fire</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</si>
  <si>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</si>
  <si>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</si>
  <si>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</si>
  <si>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</si>
  <si>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</si>
  <si>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</si>
  <si>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</si>
  <si>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</si>
  <si>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May 8, 2023, a waste management truck contacted an energized guy wire that had been previously damaged.  As the waste management employee was emptying a metal trash bin it contacted the truck and the employee received an electric shock for approximately 1 or 2 seconds which resulted in a serious injury</t>
  </si>
  <si>
    <t xml:space="preserve">Coworker at a stop sign, failed to yield the right of way to third-party motorcyclist prior to making a left turn.  </t>
  </si>
  <si>
    <t xml:space="preserve">On July 10, 2023, a PG&amp;E coworker failed to yield the right of way to third-party motorcyclist prior to making a left turn.  </t>
  </si>
  <si>
    <t xml:space="preserve">A contract partner truck was traveling northeast and encountered a sudden stop in traffic. The driver was unable to come to a complete stop and collided with a third-party passenger vehicle. </t>
  </si>
  <si>
    <t>On August 16, 2023, a member of the public contacted downed primary lines which resulted in a fatality in Mendota, Fresno County.*</t>
  </si>
  <si>
    <t>On February 10, 2024, PG&amp;E received a claim for an incident that occurred in Redwood Valley, of Mendocino County, a non-HFTD which involves a motorcyclist who was injured when they made contact with a low hanging de-energized power line. The individual was subsequently admitted for in-patient hospitalization.</t>
  </si>
  <si>
    <t>Pending</t>
  </si>
  <si>
    <t>*The downed primary line was due to the failure of a pole damaged in a fire not caused by PG&amp;E, and about which PG&amp;E was not notified.  PG&amp;E is reporting this incident under SOM 1.3 in the spirit of transparency despite the existence of non-PG&amp;E related causes because we determined that our troubleshooter didn’t follow our line reenergization procedures that may have allowed us to prevent the incident. 
NOTE: The Sawmill wildfire incident has been removed from this Attachment since the September 30, 2023, PG&amp;E Safety and Operational metrics (SOMs) report filing.  The Kincade and Zogg wildfire incidents remain as pending final determination.</t>
  </si>
  <si>
    <t>Table 1</t>
  </si>
  <si>
    <t>Number of  Public SIF Actual Incidents 2010 – 2023</t>
  </si>
  <si>
    <t>Confirmed and Pending Investigation</t>
  </si>
  <si>
    <t>Number of Public SIF Actual Incidents</t>
  </si>
  <si>
    <t>Confirmed</t>
  </si>
  <si>
    <t>Unknown or Pending</t>
  </si>
  <si>
    <t xml:space="preserve"> </t>
  </si>
  <si>
    <t>Totals</t>
  </si>
  <si>
    <t>Table 2</t>
  </si>
  <si>
    <t>Number of Public SIF Actuals 2010 – 2023</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</si>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</sst>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
      <sz val="11"/>
      <color rgb="FF444444"/>
      <name val="Calibri"/>
      <family val="2"/>
      <charset val="1"/>
    </font>
    <font>
      <sz val="12"/>
      <name val="Calibri"/>
      <family val="2"/>
      <scheme val="minor"/>
    </font>
  </fonts>
  <fills count="8">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rgb="FFFFFFFF"/>
        <bgColor indexed="64"/>
      </patternFill>
    </fill>
    <fill>
      <patternFill patternType="solid">
        <fgColor theme="4" tint="0.59999389629810485"/>
        <bgColor theme="4" tint="0.79998168889431442"/>
      </patternFill>
    </fill>
  </fills>
  <borders count="18">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0"/>
      </left>
      <right style="thin">
        <color theme="0"/>
      </right>
      <top/>
      <bottom/>
      <diagonal/>
    </border>
  </borders>
  <cellStyleXfs count="2">
    <xf numFmtId="0" fontId="0" fillId="0" borderId="0"/>
    <xf numFmtId="0" fontId="3" fillId="0" borderId="0"/>
  </cellStyleXfs>
  <cellXfs count="75">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5" borderId="2" xfId="0" applyFont="1" applyFill="1" applyBorder="1" applyAlignment="1">
      <alignment horizontal="left" vertical="center" wrapText="1"/>
    </xf>
    <xf numFmtId="0" fontId="11" fillId="0" borderId="0" xfId="0" applyFont="1" applyAlignment="1">
      <alignment horizontal="center" vertical="center"/>
    </xf>
    <xf numFmtId="0" fontId="6" fillId="0" borderId="10" xfId="0" applyFont="1" applyBorder="1" applyAlignment="1">
      <alignment vertical="center" wrapText="1"/>
    </xf>
    <xf numFmtId="0" fontId="0" fillId="6" borderId="4" xfId="0" applyFill="1" applyBorder="1"/>
    <xf numFmtId="1" fontId="4" fillId="5" borderId="2" xfId="0" applyNumberFormat="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6" fillId="0" borderId="7" xfId="0" applyFont="1" applyBorder="1"/>
    <xf numFmtId="0" fontId="0" fillId="0" borderId="8" xfId="0" applyBorder="1"/>
    <xf numFmtId="0" fontId="0" fillId="0" borderId="9" xfId="0" applyBorder="1"/>
    <xf numFmtId="14" fontId="4" fillId="7" borderId="2" xfId="0" applyNumberFormat="1" applyFont="1" applyFill="1" applyBorder="1" applyAlignment="1">
      <alignment horizontal="center" vertical="center"/>
    </xf>
    <xf numFmtId="0" fontId="0" fillId="7" borderId="2" xfId="0" applyFill="1" applyBorder="1" applyAlignment="1">
      <alignment horizontal="left" vertical="center" wrapText="1"/>
    </xf>
    <xf numFmtId="0" fontId="4" fillId="7" borderId="2" xfId="0" applyFont="1" applyFill="1" applyBorder="1" applyAlignment="1">
      <alignment vertical="center" wrapText="1"/>
    </xf>
    <xf numFmtId="0" fontId="4" fillId="7" borderId="2" xfId="0" quotePrefix="1" applyFont="1" applyFill="1" applyBorder="1" applyAlignment="1">
      <alignment horizontal="center" vertical="center" wrapText="1"/>
    </xf>
    <xf numFmtId="0" fontId="0" fillId="7" borderId="2" xfId="0" applyFill="1" applyBorder="1" applyAlignment="1">
      <alignment horizontal="center" vertical="center"/>
    </xf>
    <xf numFmtId="0" fontId="4" fillId="7" borderId="2" xfId="0" applyFont="1" applyFill="1" applyBorder="1" applyAlignment="1">
      <alignment horizontal="center" vertical="center" wrapText="1"/>
    </xf>
    <xf numFmtId="14" fontId="4" fillId="4" borderId="17" xfId="0" applyNumberFormat="1" applyFont="1" applyFill="1" applyBorder="1" applyAlignment="1">
      <alignment horizontal="center" vertical="center"/>
    </xf>
    <xf numFmtId="0" fontId="0" fillId="4" borderId="17" xfId="0" applyFill="1" applyBorder="1" applyAlignment="1">
      <alignment horizontal="left" vertical="center" wrapText="1"/>
    </xf>
    <xf numFmtId="0" fontId="4" fillId="4" borderId="17" xfId="0" applyFont="1" applyFill="1" applyBorder="1" applyAlignment="1">
      <alignment vertical="center" wrapText="1"/>
    </xf>
    <xf numFmtId="0" fontId="4" fillId="4" borderId="17" xfId="0" quotePrefix="1" applyFont="1" applyFill="1" applyBorder="1" applyAlignment="1">
      <alignment horizontal="center" vertical="center" wrapText="1"/>
    </xf>
    <xf numFmtId="0" fontId="0" fillId="4" borderId="17" xfId="0" applyFill="1" applyBorder="1" applyAlignment="1">
      <alignment horizontal="center" vertical="center"/>
    </xf>
    <xf numFmtId="0" fontId="4" fillId="4" borderId="17" xfId="0" applyFont="1" applyFill="1" applyBorder="1" applyAlignment="1">
      <alignment horizontal="center" vertical="center" wrapText="1"/>
    </xf>
    <xf numFmtId="0" fontId="13" fillId="7" borderId="2" xfId="1" applyFont="1" applyFill="1" applyBorder="1" applyAlignment="1">
      <alignment horizontal="left" vertical="center" wrapText="1"/>
    </xf>
    <xf numFmtId="0" fontId="4" fillId="7" borderId="17" xfId="0" applyFont="1" applyFill="1" applyBorder="1" applyAlignment="1">
      <alignment vertical="center" wrapText="1"/>
    </xf>
    <xf numFmtId="0" fontId="0" fillId="0" borderId="0" xfId="0" applyAlignment="1">
      <alignmen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xf>
    <xf numFmtId="0" fontId="6" fillId="0" borderId="6" xfId="0" applyFont="1" applyBorder="1" applyAlignment="1">
      <alignment horizontal="center"/>
    </xf>
    <xf numFmtId="0" fontId="0" fillId="0" borderId="13" xfId="0" applyBorder="1" applyAlignment="1">
      <alignment horizontal="left" vertical="center" wrapText="1"/>
    </xf>
    <xf numFmtId="0" fontId="12"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63483211383181"/>
          <c:y val="0.10146500036119338"/>
          <c:w val="0.82840210056408736"/>
          <c:h val="0.63710780418502733"/>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numRef>
              <c:f>'Chart - Summary'!$B$7:$B$20</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'Chart - Summary'!$C$7:$C$20</c:f>
              <c:numCache>
                <c:formatCode>General</c:formatCode>
                <c:ptCount val="14"/>
                <c:pt idx="0">
                  <c:v>1</c:v>
                </c:pt>
                <c:pt idx="2">
                  <c:v>5</c:v>
                </c:pt>
                <c:pt idx="3">
                  <c:v>2</c:v>
                </c:pt>
                <c:pt idx="4">
                  <c:v>2</c:v>
                </c:pt>
                <c:pt idx="5">
                  <c:v>4</c:v>
                </c:pt>
                <c:pt idx="7">
                  <c:v>1</c:v>
                </c:pt>
                <c:pt idx="8">
                  <c:v>2</c:v>
                </c:pt>
                <c:pt idx="9">
                  <c:v>1</c:v>
                </c:pt>
                <c:pt idx="10">
                  <c:v>0</c:v>
                </c:pt>
                <c:pt idx="11">
                  <c:v>3</c:v>
                </c:pt>
                <c:pt idx="12">
                  <c:v>2</c:v>
                </c:pt>
                <c:pt idx="13">
                  <c:v>4</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Unknown or Pending</c:v>
                </c:pt>
              </c:strCache>
            </c:strRef>
          </c:tx>
          <c:spPr>
            <a:solidFill>
              <a:schemeClr val="bg2">
                <a:lumMod val="90000"/>
              </a:schemeClr>
            </a:solidFill>
            <a:ln>
              <a:noFill/>
            </a:ln>
            <a:effectLst/>
          </c:spPr>
          <c:invertIfNegative val="0"/>
          <c:cat>
            <c:numRef>
              <c:f>'Chart - Summary'!$B$7:$B$20</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'Chart - Summary'!$D$7:$D$20</c:f>
              <c:numCache>
                <c:formatCode>General</c:formatCode>
                <c:ptCount val="14"/>
                <c:pt idx="9">
                  <c:v>1</c:v>
                </c:pt>
                <c:pt idx="10">
                  <c:v>1</c:v>
                </c:pt>
                <c:pt idx="13">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manualLayout>
          <c:xMode val="edge"/>
          <c:yMode val="edge"/>
          <c:x val="0.40765301162882595"/>
          <c:y val="0.93152895441376027"/>
          <c:w val="0.29722944332397566"/>
          <c:h val="5.514744480469353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76887058121942"/>
          <c:y val="0.11802704852824185"/>
          <c:w val="0.81952004947488155"/>
          <c:h val="0.6578309811512224"/>
        </c:manualLayout>
      </c:layout>
      <c:barChart>
        <c:barDir val="col"/>
        <c:grouping val="stacked"/>
        <c:varyColors val="0"/>
        <c:ser>
          <c:idx val="0"/>
          <c:order val="0"/>
          <c:tx>
            <c:strRef>
              <c:f>'Chart - Summary'!$C$29</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Summary'!$B$29:$B$43</c15:sqref>
                  </c15:fullRef>
                </c:ext>
              </c:extLst>
              <c:f>'Chart - Summary'!$B$30:$B$43</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Summary'!$C$29:$C$43</c15:sqref>
                  </c15:fullRef>
                </c:ext>
              </c:extLst>
              <c:f>'Chart - Summary'!$C$30:$C$43</c:f>
              <c:numCache>
                <c:formatCode>General</c:formatCode>
                <c:ptCount val="14"/>
                <c:pt idx="0">
                  <c:v>59</c:v>
                </c:pt>
                <c:pt idx="2">
                  <c:v>5</c:v>
                </c:pt>
                <c:pt idx="3">
                  <c:v>4</c:v>
                </c:pt>
                <c:pt idx="4">
                  <c:v>2</c:v>
                </c:pt>
                <c:pt idx="5">
                  <c:v>6</c:v>
                </c:pt>
                <c:pt idx="6">
                  <c:v>0</c:v>
                </c:pt>
                <c:pt idx="7">
                  <c:v>1</c:v>
                </c:pt>
                <c:pt idx="8">
                  <c:v>86</c:v>
                </c:pt>
                <c:pt idx="9">
                  <c:v>1</c:v>
                </c:pt>
                <c:pt idx="10">
                  <c:v>0</c:v>
                </c:pt>
                <c:pt idx="11">
                  <c:v>3</c:v>
                </c:pt>
                <c:pt idx="12">
                  <c:v>2</c:v>
                </c:pt>
                <c:pt idx="13">
                  <c:v>4</c:v>
                </c:pt>
              </c:numCache>
            </c:numRef>
          </c:val>
          <c:extLst>
            <c:ext xmlns:c16="http://schemas.microsoft.com/office/drawing/2014/chart" uri="{C3380CC4-5D6E-409C-BE32-E72D297353CC}">
              <c16:uniqueId val="{00000000-860E-4AEC-BFE2-E883A1DA26C7}"/>
            </c:ext>
          </c:extLst>
        </c:ser>
        <c:ser>
          <c:idx val="1"/>
          <c:order val="1"/>
          <c:tx>
            <c:strRef>
              <c:f>'Chart - Summary'!$D$29</c:f>
              <c:strCache>
                <c:ptCount val="1"/>
                <c:pt idx="0">
                  <c:v>Unknown or 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Summary'!$B$29:$B$43</c15:sqref>
                  </c15:fullRef>
                </c:ext>
              </c:extLst>
              <c:f>'Chart - Summary'!$B$30:$B$43</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Summary'!$D$29:$D$43</c15:sqref>
                  </c15:fullRef>
                </c:ext>
              </c:extLst>
              <c:f>'Chart - Summary'!$D$30:$D$43</c:f>
              <c:numCache>
                <c:formatCode>General</c:formatCode>
                <c:ptCount val="14"/>
                <c:pt idx="9">
                  <c:v>4</c:v>
                </c:pt>
                <c:pt idx="10">
                  <c:v>5</c:v>
                </c:pt>
                <c:pt idx="13">
                  <c:v>1</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160336</xdr:colOff>
      <xdr:row>2</xdr:row>
      <xdr:rowOff>171451</xdr:rowOff>
    </xdr:from>
    <xdr:to>
      <xdr:col>15</xdr:col>
      <xdr:colOff>495300</xdr:colOff>
      <xdr:row>22</xdr:row>
      <xdr:rowOff>158751</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27</xdr:row>
      <xdr:rowOff>19050</xdr:rowOff>
    </xdr:from>
    <xdr:to>
      <xdr:col>15</xdr:col>
      <xdr:colOff>381000</xdr:colOff>
      <xdr:row>46</xdr:row>
      <xdr:rowOff>177800</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Ouborg, Peter (Law)" id="{C26EBD30-B00C-48E8-8C02-6005956F8903}" userId="PXO2@pge.com" providerId="PeoplePicker"/>
  <person displayName="Colborn, Susan" id="{04506E5E-30BA-4329-BD5A-DBC43D4E6F5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3" dT="2024-03-22T18:55:04.01" personId="{04506E5E-30BA-4329-BD5A-DBC43D4E6F5E}" id="{855CD73B-3571-4B98-9A86-47A0ACD6A2DA}">
    <text xml:space="preserve">@Ouborg, Peter (Law) Hi Peter -- here are the updated footnotes for the SOMs Public SIF data for your review.  </text>
    <mentions>
      <mention mentionpersonId="{C26EBD30-B00C-48E8-8C02-6005956F8903}" mentionId="{7ADD92AB-4271-4398-84F6-E15D82645187}" startIndex="0" length="2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zoomScaleNormal="100" workbookViewId="0">
      <pane ySplit="1" topLeftCell="A2" activePane="bottomLeft" state="frozen"/>
      <selection pane="bottomLeft" activeCell="D32" sqref="D32"/>
    </sheetView>
  </sheetViews>
  <sheetFormatPr defaultColWidth="15.5703125" defaultRowHeight="37.5" customHeight="1"/>
  <cols>
    <col min="1" max="1" width="15.5703125" style="35"/>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2" ht="55.5" customHeight="1" thickBot="1">
      <c r="A1" s="26" t="s">
        <v>0</v>
      </c>
      <c r="B1" s="27" t="s">
        <v>1</v>
      </c>
      <c r="C1" s="27" t="s">
        <v>2</v>
      </c>
      <c r="D1" s="27" t="s">
        <v>3</v>
      </c>
      <c r="E1" s="27" t="s">
        <v>4</v>
      </c>
      <c r="F1" s="27" t="s">
        <v>5</v>
      </c>
      <c r="G1" s="27" t="s">
        <v>6</v>
      </c>
      <c r="H1" s="27" t="s">
        <v>7</v>
      </c>
      <c r="I1" s="27" t="s">
        <v>8</v>
      </c>
      <c r="J1" s="27" t="s">
        <v>9</v>
      </c>
      <c r="K1" s="27" t="s">
        <v>10</v>
      </c>
    </row>
    <row r="2" spans="1:12" ht="50.25" customHeight="1">
      <c r="A2" s="23">
        <v>40430</v>
      </c>
      <c r="B2" s="7" t="s">
        <v>11</v>
      </c>
      <c r="C2" s="7" t="s">
        <v>12</v>
      </c>
      <c r="D2" s="9">
        <v>51</v>
      </c>
      <c r="E2" s="9">
        <v>8</v>
      </c>
      <c r="F2" s="10">
        <v>59</v>
      </c>
      <c r="G2" s="9">
        <v>2010</v>
      </c>
      <c r="H2" s="22" t="s">
        <v>13</v>
      </c>
      <c r="I2" s="9" t="s">
        <v>14</v>
      </c>
      <c r="J2" s="9" t="s">
        <v>15</v>
      </c>
      <c r="K2" s="36" t="s">
        <v>16</v>
      </c>
    </row>
    <row r="3" spans="1:12" ht="58.5" customHeight="1">
      <c r="A3" s="30">
        <v>40979</v>
      </c>
      <c r="B3" s="1" t="s">
        <v>17</v>
      </c>
      <c r="C3" s="2" t="s">
        <v>18</v>
      </c>
      <c r="D3" s="4">
        <v>1</v>
      </c>
      <c r="E3" s="4">
        <v>0</v>
      </c>
      <c r="F3" s="4">
        <v>1</v>
      </c>
      <c r="G3" s="5">
        <v>2012</v>
      </c>
      <c r="H3" s="4" t="s">
        <v>19</v>
      </c>
      <c r="I3" s="4" t="s">
        <v>15</v>
      </c>
      <c r="J3" s="4" t="s">
        <v>20</v>
      </c>
      <c r="K3" s="4" t="s">
        <v>20</v>
      </c>
    </row>
    <row r="4" spans="1:12" ht="37.5" customHeight="1">
      <c r="A4" s="23">
        <v>41033</v>
      </c>
      <c r="B4" s="6" t="s">
        <v>17</v>
      </c>
      <c r="C4" s="7" t="s">
        <v>21</v>
      </c>
      <c r="D4" s="9">
        <v>1</v>
      </c>
      <c r="E4" s="9">
        <v>0</v>
      </c>
      <c r="F4" s="9">
        <v>1</v>
      </c>
      <c r="G4" s="10">
        <v>2012</v>
      </c>
      <c r="H4" s="9" t="s">
        <v>19</v>
      </c>
      <c r="I4" s="9" t="s">
        <v>15</v>
      </c>
      <c r="J4" s="9" t="s">
        <v>20</v>
      </c>
      <c r="K4" s="9" t="s">
        <v>20</v>
      </c>
    </row>
    <row r="5" spans="1:12" ht="37.5" customHeight="1">
      <c r="A5" s="30">
        <v>41095</v>
      </c>
      <c r="B5" s="1" t="s">
        <v>17</v>
      </c>
      <c r="C5" s="2" t="s">
        <v>22</v>
      </c>
      <c r="D5" s="4">
        <v>1</v>
      </c>
      <c r="E5" s="4">
        <v>0</v>
      </c>
      <c r="F5" s="4">
        <v>1</v>
      </c>
      <c r="G5" s="5">
        <v>2012</v>
      </c>
      <c r="H5" s="4" t="s">
        <v>19</v>
      </c>
      <c r="I5" s="4" t="s">
        <v>15</v>
      </c>
      <c r="J5" s="4" t="s">
        <v>20</v>
      </c>
      <c r="K5" s="4" t="s">
        <v>20</v>
      </c>
    </row>
    <row r="6" spans="1:12" ht="37.5" customHeight="1">
      <c r="A6" s="23">
        <v>41116</v>
      </c>
      <c r="B6" s="7" t="s">
        <v>23</v>
      </c>
      <c r="C6" s="7" t="s">
        <v>24</v>
      </c>
      <c r="D6" s="9">
        <v>0</v>
      </c>
      <c r="E6" s="9">
        <v>1</v>
      </c>
      <c r="F6" s="9">
        <v>1</v>
      </c>
      <c r="G6" s="10">
        <v>2012</v>
      </c>
      <c r="H6" s="9" t="s">
        <v>19</v>
      </c>
      <c r="I6" s="9" t="s">
        <v>15</v>
      </c>
      <c r="J6" s="9" t="s">
        <v>20</v>
      </c>
      <c r="K6" s="9" t="s">
        <v>20</v>
      </c>
    </row>
    <row r="7" spans="1:12" ht="37.5" customHeight="1">
      <c r="A7" s="31">
        <v>41247</v>
      </c>
      <c r="B7" s="1" t="s">
        <v>25</v>
      </c>
      <c r="C7" s="2" t="s">
        <v>26</v>
      </c>
      <c r="D7" s="4">
        <v>1</v>
      </c>
      <c r="E7" s="4">
        <v>0</v>
      </c>
      <c r="F7" s="4">
        <v>1</v>
      </c>
      <c r="G7" s="5">
        <v>2012</v>
      </c>
      <c r="H7" s="4" t="s">
        <v>19</v>
      </c>
      <c r="I7" s="4" t="s">
        <v>15</v>
      </c>
      <c r="J7" s="4" t="s">
        <v>15</v>
      </c>
      <c r="K7" s="4" t="s">
        <v>14</v>
      </c>
    </row>
    <row r="8" spans="1:12" ht="52.5" customHeight="1">
      <c r="A8" s="32">
        <v>41486</v>
      </c>
      <c r="B8" s="6" t="s">
        <v>17</v>
      </c>
      <c r="C8" s="8" t="s">
        <v>27</v>
      </c>
      <c r="D8" s="9">
        <v>2</v>
      </c>
      <c r="E8" s="9">
        <v>1</v>
      </c>
      <c r="F8" s="9">
        <v>3</v>
      </c>
      <c r="G8" s="10">
        <v>2013</v>
      </c>
      <c r="H8" s="9" t="s">
        <v>19</v>
      </c>
      <c r="I8" s="9" t="s">
        <v>15</v>
      </c>
      <c r="J8" s="9" t="s">
        <v>20</v>
      </c>
      <c r="K8" s="9" t="s">
        <v>20</v>
      </c>
    </row>
    <row r="9" spans="1:12" ht="59.25" customHeight="1">
      <c r="A9" s="31">
        <v>41489</v>
      </c>
      <c r="B9" s="2" t="s">
        <v>28</v>
      </c>
      <c r="C9" s="3" t="s">
        <v>29</v>
      </c>
      <c r="D9" s="4">
        <v>1</v>
      </c>
      <c r="E9" s="4">
        <v>0</v>
      </c>
      <c r="F9" s="4">
        <v>1</v>
      </c>
      <c r="G9" s="5">
        <v>2013</v>
      </c>
      <c r="H9" s="5" t="s">
        <v>19</v>
      </c>
      <c r="I9" s="5" t="s">
        <v>14</v>
      </c>
      <c r="J9" s="5" t="s">
        <v>15</v>
      </c>
      <c r="K9" s="5" t="s">
        <v>15</v>
      </c>
    </row>
    <row r="10" spans="1:12" ht="37.5" customHeight="1">
      <c r="A10" s="32">
        <v>41877</v>
      </c>
      <c r="B10" s="6" t="s">
        <v>17</v>
      </c>
      <c r="C10" s="7" t="s">
        <v>30</v>
      </c>
      <c r="D10" s="9">
        <v>1</v>
      </c>
      <c r="E10" s="9">
        <v>0</v>
      </c>
      <c r="F10" s="9">
        <v>1</v>
      </c>
      <c r="G10" s="10">
        <v>2014</v>
      </c>
      <c r="H10" s="9" t="s">
        <v>19</v>
      </c>
      <c r="I10" s="9" t="s">
        <v>15</v>
      </c>
      <c r="J10" s="9" t="s">
        <v>20</v>
      </c>
      <c r="K10" s="9" t="s">
        <v>20</v>
      </c>
    </row>
    <row r="11" spans="1:12" ht="60.75" customHeight="1">
      <c r="A11" s="31">
        <v>41901</v>
      </c>
      <c r="B11" s="1" t="s">
        <v>31</v>
      </c>
      <c r="C11" s="2" t="s">
        <v>32</v>
      </c>
      <c r="D11" s="4">
        <v>0</v>
      </c>
      <c r="E11" s="4">
        <v>1</v>
      </c>
      <c r="F11" s="4">
        <v>1</v>
      </c>
      <c r="G11" s="5">
        <v>2014</v>
      </c>
      <c r="H11" s="4" t="s">
        <v>19</v>
      </c>
      <c r="I11" s="4" t="s">
        <v>15</v>
      </c>
      <c r="J11" s="4" t="s">
        <v>20</v>
      </c>
      <c r="K11" s="4" t="s">
        <v>20</v>
      </c>
    </row>
    <row r="12" spans="1:12" ht="43.5" customHeight="1">
      <c r="A12" s="32">
        <v>42075</v>
      </c>
      <c r="B12" s="6" t="s">
        <v>17</v>
      </c>
      <c r="C12" s="8" t="s">
        <v>33</v>
      </c>
      <c r="D12" s="9">
        <v>1</v>
      </c>
      <c r="E12" s="9">
        <v>1</v>
      </c>
      <c r="F12" s="9">
        <v>2</v>
      </c>
      <c r="G12" s="10">
        <v>2015</v>
      </c>
      <c r="H12" s="9" t="s">
        <v>19</v>
      </c>
      <c r="I12" s="9" t="s">
        <v>15</v>
      </c>
      <c r="J12" s="9" t="s">
        <v>20</v>
      </c>
      <c r="K12" s="9" t="s">
        <v>20</v>
      </c>
    </row>
    <row r="13" spans="1:12" ht="37.5" customHeight="1">
      <c r="A13" s="31">
        <v>42256</v>
      </c>
      <c r="B13" s="1" t="s">
        <v>34</v>
      </c>
      <c r="C13" s="2" t="s">
        <v>35</v>
      </c>
      <c r="D13" s="4">
        <v>0</v>
      </c>
      <c r="E13" s="4">
        <v>2</v>
      </c>
      <c r="F13" s="4">
        <v>2</v>
      </c>
      <c r="G13" s="5">
        <v>2015</v>
      </c>
      <c r="H13" s="4" t="s">
        <v>36</v>
      </c>
      <c r="I13" s="4" t="s">
        <v>20</v>
      </c>
      <c r="J13" s="4" t="s">
        <v>15</v>
      </c>
      <c r="K13" s="4" t="s">
        <v>20</v>
      </c>
    </row>
    <row r="14" spans="1:12" ht="51.75" customHeight="1">
      <c r="A14" s="32">
        <v>42265</v>
      </c>
      <c r="B14" s="6" t="s">
        <v>17</v>
      </c>
      <c r="C14" s="8" t="s">
        <v>37</v>
      </c>
      <c r="D14" s="9">
        <v>1</v>
      </c>
      <c r="E14" s="9">
        <v>0</v>
      </c>
      <c r="F14" s="9">
        <v>1</v>
      </c>
      <c r="G14" s="10">
        <v>2015</v>
      </c>
      <c r="H14" s="9" t="s">
        <v>19</v>
      </c>
      <c r="I14" s="9" t="s">
        <v>15</v>
      </c>
      <c r="J14" s="9" t="s">
        <v>20</v>
      </c>
      <c r="K14" s="9" t="s">
        <v>20</v>
      </c>
    </row>
    <row r="15" spans="1:12" ht="56.25" customHeight="1">
      <c r="A15" s="31">
        <v>42273</v>
      </c>
      <c r="B15" s="1" t="s">
        <v>25</v>
      </c>
      <c r="C15" s="2" t="s">
        <v>38</v>
      </c>
      <c r="D15" s="4">
        <v>1</v>
      </c>
      <c r="E15" s="4">
        <v>0</v>
      </c>
      <c r="F15" s="4">
        <v>1</v>
      </c>
      <c r="G15" s="5">
        <v>2015</v>
      </c>
      <c r="H15" s="4" t="s">
        <v>19</v>
      </c>
      <c r="I15" s="4" t="s">
        <v>20</v>
      </c>
      <c r="J15" s="4" t="s">
        <v>15</v>
      </c>
      <c r="K15" s="4" t="s">
        <v>20</v>
      </c>
    </row>
    <row r="16" spans="1:12" ht="40.5" customHeight="1">
      <c r="A16" s="32">
        <v>42747</v>
      </c>
      <c r="B16" s="6"/>
      <c r="C16" s="8" t="s">
        <v>39</v>
      </c>
      <c r="D16" s="9">
        <v>1</v>
      </c>
      <c r="E16" s="9">
        <v>0</v>
      </c>
      <c r="F16" s="9">
        <v>1</v>
      </c>
      <c r="G16" s="10">
        <v>2017</v>
      </c>
      <c r="H16" s="9" t="s">
        <v>40</v>
      </c>
      <c r="I16" s="9" t="s">
        <v>14</v>
      </c>
      <c r="J16" s="9" t="s">
        <v>15</v>
      </c>
      <c r="K16" s="9" t="s">
        <v>15</v>
      </c>
      <c r="L16" s="38"/>
    </row>
    <row r="17" spans="1:12" ht="48" customHeight="1">
      <c r="A17" s="31">
        <v>43169</v>
      </c>
      <c r="B17" s="1"/>
      <c r="C17" s="2" t="s">
        <v>41</v>
      </c>
      <c r="D17" s="4">
        <v>1</v>
      </c>
      <c r="E17" s="4">
        <v>0</v>
      </c>
      <c r="F17" s="4">
        <v>1</v>
      </c>
      <c r="G17" s="5">
        <v>2018</v>
      </c>
      <c r="H17" s="4" t="s">
        <v>40</v>
      </c>
      <c r="I17" s="4" t="s">
        <v>14</v>
      </c>
      <c r="J17" s="4" t="s">
        <v>15</v>
      </c>
      <c r="K17" s="4" t="s">
        <v>15</v>
      </c>
      <c r="L17" s="38"/>
    </row>
    <row r="18" spans="1:12" ht="37.5" customHeight="1">
      <c r="A18" s="32">
        <v>43412</v>
      </c>
      <c r="B18" s="6" t="s">
        <v>42</v>
      </c>
      <c r="C18" s="8" t="s">
        <v>43</v>
      </c>
      <c r="D18" s="9">
        <v>0</v>
      </c>
      <c r="E18" s="9">
        <v>85</v>
      </c>
      <c r="F18" s="9">
        <v>85</v>
      </c>
      <c r="G18" s="10">
        <v>2018</v>
      </c>
      <c r="H18" s="9" t="s">
        <v>44</v>
      </c>
      <c r="I18" s="9" t="s">
        <v>15</v>
      </c>
      <c r="J18" s="9" t="s">
        <v>15</v>
      </c>
      <c r="K18" s="9" t="s">
        <v>15</v>
      </c>
    </row>
    <row r="19" spans="1:12" ht="37.5" customHeight="1">
      <c r="A19" s="31">
        <v>43644</v>
      </c>
      <c r="B19" s="1" t="s">
        <v>45</v>
      </c>
      <c r="C19" s="2" t="s">
        <v>46</v>
      </c>
      <c r="D19" s="4">
        <v>1</v>
      </c>
      <c r="E19" s="4">
        <v>0</v>
      </c>
      <c r="F19" s="4">
        <v>1</v>
      </c>
      <c r="G19" s="5">
        <v>2019</v>
      </c>
      <c r="H19" s="4" t="s">
        <v>19</v>
      </c>
      <c r="I19" s="4" t="s">
        <v>20</v>
      </c>
      <c r="J19" s="4" t="s">
        <v>15</v>
      </c>
      <c r="K19" s="4" t="s">
        <v>20</v>
      </c>
    </row>
    <row r="20" spans="1:12" ht="27.75" customHeight="1">
      <c r="A20" s="33">
        <v>43761</v>
      </c>
      <c r="B20" s="6" t="s">
        <v>42</v>
      </c>
      <c r="C20" s="37" t="s">
        <v>47</v>
      </c>
      <c r="D20" s="42" t="s">
        <v>48</v>
      </c>
      <c r="E20" s="41">
        <v>0</v>
      </c>
      <c r="F20" s="42" t="s">
        <v>48</v>
      </c>
      <c r="G20" s="25">
        <v>2020</v>
      </c>
      <c r="H20" s="24" t="s">
        <v>49</v>
      </c>
      <c r="I20" s="24" t="s">
        <v>20</v>
      </c>
      <c r="J20" s="24" t="s">
        <v>20</v>
      </c>
      <c r="K20" s="24" t="s">
        <v>20</v>
      </c>
    </row>
    <row r="21" spans="1:12" ht="27.75" customHeight="1">
      <c r="A21" s="33">
        <v>44101</v>
      </c>
      <c r="B21" s="6" t="s">
        <v>42</v>
      </c>
      <c r="C21" s="37" t="s">
        <v>50</v>
      </c>
      <c r="D21" s="42" t="s">
        <v>51</v>
      </c>
      <c r="E21" s="42" t="s">
        <v>48</v>
      </c>
      <c r="F21" s="42" t="s">
        <v>52</v>
      </c>
      <c r="G21" s="25">
        <v>2020</v>
      </c>
      <c r="H21" s="24" t="s">
        <v>53</v>
      </c>
      <c r="I21" s="24" t="s">
        <v>20</v>
      </c>
      <c r="J21" s="24" t="s">
        <v>20</v>
      </c>
      <c r="K21" s="24" t="s">
        <v>20</v>
      </c>
    </row>
    <row r="22" spans="1:12" ht="62.25" customHeight="1">
      <c r="A22" s="31">
        <v>44221</v>
      </c>
      <c r="B22" s="1" t="s">
        <v>54</v>
      </c>
      <c r="C22" s="2" t="s">
        <v>55</v>
      </c>
      <c r="D22" s="4">
        <v>0</v>
      </c>
      <c r="E22" s="4">
        <v>1</v>
      </c>
      <c r="F22" s="4">
        <v>1</v>
      </c>
      <c r="G22" s="5">
        <v>2021</v>
      </c>
      <c r="H22" s="4" t="s">
        <v>19</v>
      </c>
      <c r="I22" s="4" t="s">
        <v>20</v>
      </c>
      <c r="J22" s="4" t="s">
        <v>15</v>
      </c>
      <c r="K22" s="4" t="s">
        <v>20</v>
      </c>
    </row>
    <row r="23" spans="1:12" ht="37.5" customHeight="1">
      <c r="A23" s="32">
        <v>44352</v>
      </c>
      <c r="B23" s="6" t="s">
        <v>31</v>
      </c>
      <c r="C23" s="8" t="s">
        <v>56</v>
      </c>
      <c r="D23" s="9">
        <v>0</v>
      </c>
      <c r="E23" s="9">
        <v>1</v>
      </c>
      <c r="F23" s="9">
        <v>1</v>
      </c>
      <c r="G23" s="10">
        <v>2021</v>
      </c>
      <c r="H23" s="9" t="s">
        <v>57</v>
      </c>
      <c r="I23" s="9" t="s">
        <v>15</v>
      </c>
      <c r="J23" s="9" t="s">
        <v>14</v>
      </c>
      <c r="K23" s="9" t="s">
        <v>15</v>
      </c>
    </row>
    <row r="24" spans="1:12" ht="129.6" customHeight="1">
      <c r="A24" s="31">
        <v>44469</v>
      </c>
      <c r="B24" s="1" t="s">
        <v>58</v>
      </c>
      <c r="C24" s="2" t="s">
        <v>59</v>
      </c>
      <c r="D24" s="4">
        <v>1</v>
      </c>
      <c r="E24" s="4">
        <v>0</v>
      </c>
      <c r="F24" s="4">
        <v>1</v>
      </c>
      <c r="G24" s="5">
        <v>2021</v>
      </c>
      <c r="H24" s="4" t="s">
        <v>19</v>
      </c>
      <c r="I24" s="4" t="s">
        <v>14</v>
      </c>
      <c r="J24" s="4" t="s">
        <v>15</v>
      </c>
      <c r="K24" s="4" t="s">
        <v>20</v>
      </c>
    </row>
    <row r="25" spans="1:12" ht="41.25" customHeight="1">
      <c r="A25" s="32">
        <v>44564</v>
      </c>
      <c r="B25" s="6"/>
      <c r="C25" s="8" t="s">
        <v>60</v>
      </c>
      <c r="D25" s="9">
        <v>1</v>
      </c>
      <c r="E25" s="9">
        <v>0</v>
      </c>
      <c r="F25" s="9">
        <v>1</v>
      </c>
      <c r="G25" s="10">
        <v>2022</v>
      </c>
      <c r="H25" s="9" t="s">
        <v>19</v>
      </c>
      <c r="I25" s="9" t="s">
        <v>14</v>
      </c>
      <c r="J25" s="9" t="s">
        <v>15</v>
      </c>
      <c r="K25" s="9" t="s">
        <v>14</v>
      </c>
    </row>
    <row r="26" spans="1:12" ht="99.75" customHeight="1">
      <c r="A26" s="31">
        <v>44585</v>
      </c>
      <c r="B26" s="1"/>
      <c r="C26" s="2" t="s">
        <v>61</v>
      </c>
      <c r="D26" s="4">
        <v>0</v>
      </c>
      <c r="E26" s="4">
        <v>1</v>
      </c>
      <c r="F26" s="4">
        <v>1</v>
      </c>
      <c r="G26" s="5">
        <v>2022</v>
      </c>
      <c r="H26" s="4" t="s">
        <v>19</v>
      </c>
      <c r="I26" s="4" t="s">
        <v>14</v>
      </c>
      <c r="J26" s="4" t="s">
        <v>15</v>
      </c>
      <c r="K26" s="4" t="s">
        <v>15</v>
      </c>
    </row>
    <row r="27" spans="1:12" ht="99.95" customHeight="1">
      <c r="A27" s="48">
        <v>45054</v>
      </c>
      <c r="B27" s="49"/>
      <c r="C27" s="50" t="s">
        <v>62</v>
      </c>
      <c r="D27" s="51">
        <v>1</v>
      </c>
      <c r="E27" s="51">
        <v>0</v>
      </c>
      <c r="F27" s="51">
        <v>1</v>
      </c>
      <c r="G27" s="52">
        <v>2023</v>
      </c>
      <c r="H27" s="53" t="s">
        <v>13</v>
      </c>
      <c r="I27" s="53" t="s">
        <v>14</v>
      </c>
      <c r="J27" s="53" t="s">
        <v>15</v>
      </c>
      <c r="K27" s="53" t="s">
        <v>15</v>
      </c>
      <c r="L27" s="62"/>
    </row>
    <row r="28" spans="1:12" ht="43.5" customHeight="1">
      <c r="A28" s="32">
        <v>45117</v>
      </c>
      <c r="B28" s="6" t="s">
        <v>63</v>
      </c>
      <c r="C28" s="8" t="s">
        <v>64</v>
      </c>
      <c r="D28" s="36">
        <v>1</v>
      </c>
      <c r="E28" s="36">
        <v>0</v>
      </c>
      <c r="F28" s="36">
        <v>1</v>
      </c>
      <c r="G28" s="10">
        <v>2023</v>
      </c>
      <c r="H28" s="9" t="s">
        <v>57</v>
      </c>
      <c r="I28" s="9" t="s">
        <v>15</v>
      </c>
      <c r="J28" s="9" t="s">
        <v>14</v>
      </c>
      <c r="K28" s="9" t="s">
        <v>15</v>
      </c>
      <c r="L28" s="62"/>
    </row>
    <row r="29" spans="1:12" ht="43.5" customHeight="1">
      <c r="A29" s="48">
        <v>45120</v>
      </c>
      <c r="B29" s="60" t="s">
        <v>65</v>
      </c>
      <c r="C29" s="61" t="s">
        <v>65</v>
      </c>
      <c r="D29" s="51">
        <v>1</v>
      </c>
      <c r="E29" s="51">
        <v>0</v>
      </c>
      <c r="F29" s="51">
        <v>1</v>
      </c>
      <c r="G29" s="52">
        <v>2023</v>
      </c>
      <c r="H29" s="53" t="s">
        <v>19</v>
      </c>
      <c r="I29" s="53" t="s">
        <v>15</v>
      </c>
      <c r="J29" s="53" t="s">
        <v>14</v>
      </c>
      <c r="K29" s="53" t="s">
        <v>15</v>
      </c>
    </row>
    <row r="30" spans="1:12" ht="43.5" customHeight="1" thickBot="1">
      <c r="A30" s="54">
        <v>45154</v>
      </c>
      <c r="B30" s="55"/>
      <c r="C30" s="56" t="s">
        <v>66</v>
      </c>
      <c r="D30" s="57">
        <v>0</v>
      </c>
      <c r="E30" s="57">
        <v>1</v>
      </c>
      <c r="F30" s="57">
        <v>1</v>
      </c>
      <c r="G30" s="58">
        <v>2023</v>
      </c>
      <c r="H30" s="9" t="s">
        <v>19</v>
      </c>
      <c r="I30" s="9" t="s">
        <v>15</v>
      </c>
      <c r="J30" s="9" t="s">
        <v>14</v>
      </c>
      <c r="K30" s="59" t="s">
        <v>14</v>
      </c>
    </row>
    <row r="31" spans="1:12" ht="64.5" customHeight="1">
      <c r="A31" s="48">
        <v>45199</v>
      </c>
      <c r="B31" s="60"/>
      <c r="C31" s="61" t="s">
        <v>67</v>
      </c>
      <c r="D31" s="51">
        <v>1</v>
      </c>
      <c r="E31" s="51">
        <v>0</v>
      </c>
      <c r="F31" s="51">
        <v>0</v>
      </c>
      <c r="G31" s="52">
        <v>2023</v>
      </c>
      <c r="H31" s="53" t="s">
        <v>19</v>
      </c>
      <c r="I31" s="53" t="s">
        <v>68</v>
      </c>
      <c r="J31" s="53" t="s">
        <v>68</v>
      </c>
      <c r="K31" s="53" t="s">
        <v>68</v>
      </c>
    </row>
    <row r="32" spans="1:12" ht="22.5" customHeight="1" thickTop="1" thickBot="1">
      <c r="A32" s="34"/>
      <c r="B32" s="12"/>
      <c r="C32" s="13"/>
      <c r="D32" s="14">
        <f>SUM(D2:D30)</f>
        <v>70</v>
      </c>
      <c r="E32" s="14">
        <f>SUM(E2:E30)</f>
        <v>103</v>
      </c>
      <c r="F32" s="14">
        <f>SUM(F2:F30)</f>
        <v>173</v>
      </c>
      <c r="G32" s="11"/>
      <c r="H32" s="15"/>
      <c r="I32" s="15"/>
      <c r="J32" s="15"/>
      <c r="K32" s="15"/>
    </row>
    <row r="33" spans="1:11" ht="66.599999999999994" customHeight="1">
      <c r="A33" s="67" t="s">
        <v>69</v>
      </c>
      <c r="B33" s="67"/>
      <c r="C33" s="67"/>
      <c r="D33" s="67"/>
      <c r="E33" s="67"/>
      <c r="F33" s="67"/>
      <c r="G33" s="67"/>
      <c r="H33" s="67"/>
      <c r="I33" s="67"/>
      <c r="J33" s="67"/>
      <c r="K33" s="67"/>
    </row>
  </sheetData>
  <autoFilter ref="A1:L32" xr:uid="{00000000-0001-0000-0000-000000000000}"/>
  <mergeCells count="1">
    <mergeCell ref="A33:K33"/>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9"/>
  <sheetViews>
    <sheetView tabSelected="1" workbookViewId="0">
      <selection activeCell="W36" sqref="W36"/>
    </sheetView>
  </sheetViews>
  <sheetFormatPr defaultRowHeight="14.45"/>
  <cols>
    <col min="2" max="2" width="11.28515625" bestFit="1" customWidth="1"/>
    <col min="3" max="3" width="11.28515625" customWidth="1"/>
    <col min="4" max="4" width="20.140625" customWidth="1"/>
    <col min="5" max="5" width="10.7109375" customWidth="1"/>
    <col min="7" max="7" width="16" customWidth="1"/>
  </cols>
  <sheetData>
    <row r="1" spans="1:11" ht="15.6">
      <c r="G1" s="19"/>
      <c r="H1" s="19"/>
      <c r="I1" s="20" t="s">
        <v>70</v>
      </c>
      <c r="J1" s="19"/>
      <c r="K1" s="19"/>
    </row>
    <row r="2" spans="1:11" ht="15.6">
      <c r="G2" s="28" t="s">
        <v>71</v>
      </c>
      <c r="H2" s="28"/>
      <c r="I2" s="28"/>
      <c r="J2" s="28"/>
      <c r="K2" s="28"/>
    </row>
    <row r="3" spans="1:11" ht="15" customHeight="1">
      <c r="G3" s="73" t="s">
        <v>72</v>
      </c>
      <c r="H3" s="73"/>
      <c r="I3" s="73"/>
      <c r="J3" s="73"/>
      <c r="K3" s="73"/>
    </row>
    <row r="4" spans="1:11" ht="15" thickBot="1"/>
    <row r="5" spans="1:11" ht="27.75" customHeight="1" thickBot="1">
      <c r="B5" s="43"/>
      <c r="C5" s="69" t="s">
        <v>73</v>
      </c>
      <c r="D5" s="70"/>
    </row>
    <row r="6" spans="1:11">
      <c r="B6" s="44" t="s">
        <v>6</v>
      </c>
      <c r="C6" s="63" t="s">
        <v>74</v>
      </c>
      <c r="D6" s="64" t="s">
        <v>75</v>
      </c>
    </row>
    <row r="7" spans="1:11">
      <c r="A7" t="s">
        <v>76</v>
      </c>
      <c r="B7" s="18">
        <v>2010</v>
      </c>
      <c r="C7" s="16">
        <v>1</v>
      </c>
      <c r="D7" s="17"/>
    </row>
    <row r="8" spans="1:11">
      <c r="A8" t="s">
        <v>76</v>
      </c>
      <c r="B8" s="18">
        <v>2011</v>
      </c>
      <c r="C8" s="16"/>
      <c r="D8" s="17"/>
    </row>
    <row r="9" spans="1:11">
      <c r="B9" s="18">
        <v>2012</v>
      </c>
      <c r="C9" s="16">
        <v>5</v>
      </c>
      <c r="D9" s="17"/>
    </row>
    <row r="10" spans="1:11">
      <c r="B10" s="18">
        <v>2013</v>
      </c>
      <c r="C10" s="16">
        <v>2</v>
      </c>
      <c r="D10" s="17"/>
    </row>
    <row r="11" spans="1:11">
      <c r="B11" s="18">
        <v>2014</v>
      </c>
      <c r="C11" s="16">
        <v>2</v>
      </c>
      <c r="D11" s="17"/>
    </row>
    <row r="12" spans="1:11">
      <c r="B12" s="18">
        <v>2015</v>
      </c>
      <c r="C12" s="16">
        <v>4</v>
      </c>
      <c r="D12" s="17"/>
    </row>
    <row r="13" spans="1:11">
      <c r="B13" s="18">
        <v>2016</v>
      </c>
      <c r="C13" s="16"/>
      <c r="D13" s="17"/>
    </row>
    <row r="14" spans="1:11">
      <c r="B14" s="18">
        <v>2017</v>
      </c>
      <c r="C14" s="16">
        <v>1</v>
      </c>
      <c r="D14" s="17"/>
    </row>
    <row r="15" spans="1:11">
      <c r="B15" s="18">
        <v>2018</v>
      </c>
      <c r="C15" s="16">
        <v>2</v>
      </c>
      <c r="D15" s="17"/>
    </row>
    <row r="16" spans="1:11">
      <c r="B16" s="18">
        <v>2019</v>
      </c>
      <c r="C16" s="40">
        <v>1</v>
      </c>
      <c r="D16" s="17">
        <v>1</v>
      </c>
    </row>
    <row r="17" spans="2:11">
      <c r="B17" s="18">
        <v>2020</v>
      </c>
      <c r="C17" s="16">
        <v>0</v>
      </c>
      <c r="D17" s="17">
        <v>1</v>
      </c>
    </row>
    <row r="18" spans="2:11">
      <c r="B18" s="18">
        <v>2021</v>
      </c>
      <c r="C18" s="16">
        <v>3</v>
      </c>
      <c r="D18" s="17"/>
    </row>
    <row r="19" spans="2:11">
      <c r="B19" s="18">
        <v>2022</v>
      </c>
      <c r="C19" s="16">
        <v>2</v>
      </c>
      <c r="D19" s="17"/>
    </row>
    <row r="20" spans="2:11" ht="21" customHeight="1" thickBot="1">
      <c r="B20" s="45">
        <v>2023</v>
      </c>
      <c r="C20" s="46">
        <v>4</v>
      </c>
      <c r="D20" s="47">
        <v>1</v>
      </c>
      <c r="E20" t="s">
        <v>76</v>
      </c>
    </row>
    <row r="21" spans="2:11">
      <c r="B21" s="29" t="s">
        <v>77</v>
      </c>
      <c r="C21" s="29">
        <f>SUM(C7:C20)</f>
        <v>27</v>
      </c>
      <c r="D21" s="29">
        <f>SUM(D7:D20)</f>
        <v>3</v>
      </c>
      <c r="E21" s="29">
        <f>C21+D21</f>
        <v>30</v>
      </c>
    </row>
    <row r="22" spans="2:11">
      <c r="B22" s="29"/>
      <c r="C22" s="29"/>
      <c r="D22" s="29"/>
      <c r="E22" s="29"/>
    </row>
    <row r="23" spans="2:11">
      <c r="B23" s="29"/>
      <c r="C23" s="29"/>
      <c r="D23" s="29"/>
      <c r="E23" s="29"/>
    </row>
    <row r="24" spans="2:11">
      <c r="B24" s="29"/>
      <c r="C24" s="29"/>
      <c r="D24" s="29"/>
      <c r="E24" s="29"/>
    </row>
    <row r="25" spans="2:11" ht="15.6">
      <c r="I25" s="21" t="s">
        <v>78</v>
      </c>
    </row>
    <row r="26" spans="2:11" ht="15.6">
      <c r="G26" s="74" t="s">
        <v>79</v>
      </c>
      <c r="H26" s="74"/>
      <c r="I26" s="74"/>
      <c r="J26" s="74"/>
      <c r="K26" s="74"/>
    </row>
    <row r="27" spans="2:11" ht="15.95" thickBot="1">
      <c r="G27" s="73" t="s">
        <v>72</v>
      </c>
      <c r="H27" s="73"/>
      <c r="I27" s="73"/>
      <c r="J27" s="73"/>
      <c r="K27" s="73"/>
    </row>
    <row r="28" spans="2:11" ht="44.25" customHeight="1">
      <c r="B28" s="39"/>
      <c r="C28" s="71" t="s">
        <v>80</v>
      </c>
      <c r="D28" s="72"/>
    </row>
    <row r="29" spans="2:11">
      <c r="B29" s="18" t="s">
        <v>6</v>
      </c>
      <c r="C29" s="65" t="s">
        <v>74</v>
      </c>
      <c r="D29" s="66" t="s">
        <v>75</v>
      </c>
    </row>
    <row r="30" spans="2:11">
      <c r="B30" s="18">
        <v>2010</v>
      </c>
      <c r="C30" s="16">
        <v>59</v>
      </c>
      <c r="D30" s="17"/>
    </row>
    <row r="31" spans="2:11">
      <c r="B31" s="18">
        <v>2011</v>
      </c>
      <c r="C31" s="16"/>
      <c r="D31" s="17"/>
    </row>
    <row r="32" spans="2:11">
      <c r="B32" s="18">
        <v>2012</v>
      </c>
      <c r="C32" s="16">
        <v>5</v>
      </c>
      <c r="D32" s="17"/>
    </row>
    <row r="33" spans="2:5">
      <c r="B33" s="18">
        <v>2013</v>
      </c>
      <c r="C33" s="16">
        <v>4</v>
      </c>
      <c r="D33" s="17"/>
    </row>
    <row r="34" spans="2:5">
      <c r="B34" s="18">
        <v>2014</v>
      </c>
      <c r="C34" s="16">
        <v>2</v>
      </c>
      <c r="D34" s="17"/>
    </row>
    <row r="35" spans="2:5">
      <c r="B35" s="18">
        <v>2015</v>
      </c>
      <c r="C35" s="16">
        <v>6</v>
      </c>
      <c r="D35" s="17"/>
    </row>
    <row r="36" spans="2:5">
      <c r="B36" s="18">
        <v>2016</v>
      </c>
      <c r="C36" s="16">
        <v>0</v>
      </c>
      <c r="D36" s="17"/>
    </row>
    <row r="37" spans="2:5">
      <c r="B37" s="18">
        <v>2017</v>
      </c>
      <c r="C37" s="16">
        <v>1</v>
      </c>
      <c r="D37" s="17"/>
    </row>
    <row r="38" spans="2:5">
      <c r="B38" s="18">
        <v>2018</v>
      </c>
      <c r="C38" s="16">
        <v>86</v>
      </c>
      <c r="D38" s="17"/>
    </row>
    <row r="39" spans="2:5">
      <c r="B39" s="18">
        <v>2019</v>
      </c>
      <c r="C39" s="40">
        <v>1</v>
      </c>
      <c r="D39" s="17">
        <v>4</v>
      </c>
    </row>
    <row r="40" spans="2:5">
      <c r="B40" s="18">
        <v>2020</v>
      </c>
      <c r="C40" s="16">
        <v>0</v>
      </c>
      <c r="D40" s="17">
        <v>5</v>
      </c>
    </row>
    <row r="41" spans="2:5">
      <c r="B41" s="18">
        <v>2021</v>
      </c>
      <c r="C41" s="16">
        <v>3</v>
      </c>
      <c r="D41" s="17"/>
    </row>
    <row r="42" spans="2:5">
      <c r="B42" s="18">
        <v>2022</v>
      </c>
      <c r="C42" s="16">
        <v>2</v>
      </c>
      <c r="D42" s="17"/>
    </row>
    <row r="43" spans="2:5" ht="15" thickBot="1">
      <c r="B43" s="45">
        <v>2023</v>
      </c>
      <c r="C43" s="46">
        <v>4</v>
      </c>
      <c r="D43" s="47">
        <v>1</v>
      </c>
      <c r="E43" s="29">
        <f>C44+D44</f>
        <v>183</v>
      </c>
    </row>
    <row r="44" spans="2:5">
      <c r="B44" s="29" t="s">
        <v>77</v>
      </c>
      <c r="C44" s="29">
        <f>SUM(C30:C43)</f>
        <v>173</v>
      </c>
      <c r="D44" s="29">
        <f>SUM(D30:D43)</f>
        <v>10</v>
      </c>
    </row>
    <row r="49" spans="2:15" ht="20.25" customHeight="1">
      <c r="B49" s="68"/>
      <c r="C49" s="68"/>
      <c r="D49" s="68"/>
      <c r="E49" s="68"/>
      <c r="F49" s="68"/>
      <c r="G49" s="68"/>
      <c r="H49" s="68"/>
      <c r="I49" s="68"/>
      <c r="J49" s="68"/>
      <c r="K49" s="68"/>
      <c r="L49" s="68"/>
      <c r="M49" s="68"/>
      <c r="N49" s="68"/>
      <c r="O49" s="68"/>
    </row>
  </sheetData>
  <mergeCells count="6">
    <mergeCell ref="B49:O49"/>
    <mergeCell ref="C5:D5"/>
    <mergeCell ref="C28:D28"/>
    <mergeCell ref="G3:K3"/>
    <mergeCell ref="G27:K27"/>
    <mergeCell ref="G26:K26"/>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131736A5-DA2C-45BD-9F40-4C14E4D5E490}"/>
</file>

<file path=customXml/itemProps2.xml><?xml version="1.0" encoding="utf-8"?>
<ds:datastoreItem xmlns:ds="http://schemas.openxmlformats.org/officeDocument/2006/customXml" ds:itemID="{B418F902-DC15-4414-B804-DF152ADF7124}"/>
</file>

<file path=customXml/itemProps3.xml><?xml version="1.0" encoding="utf-8"?>
<ds:datastoreItem xmlns:ds="http://schemas.openxmlformats.org/officeDocument/2006/customXml" ds:itemID="{C4E15893-5422-4A75-BC46-3BEDD276914B}"/>
</file>

<file path=customXml/itemProps4.xml><?xml version="1.0" encoding="utf-8"?>
<ds:datastoreItem xmlns:ds="http://schemas.openxmlformats.org/officeDocument/2006/customXml" ds:itemID="{132348EF-6E33-4EBA-A84D-1E9F38DDC6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Keller, Hannah</cp:lastModifiedBy>
  <cp:revision/>
  <dcterms:created xsi:type="dcterms:W3CDTF">2022-02-09T22:41:42Z</dcterms:created>
  <dcterms:modified xsi:type="dcterms:W3CDTF">2024-03-29T19:33:47Z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0x010100127320C48FA4F34296FC6C3B07FF7C00</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